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8. HK\Hodnocení bez podpisů\"/>
    </mc:Choice>
  </mc:AlternateContent>
  <xr:revisionPtr revIDLastSave="0" documentId="13_ncr:1_{23555274-C2EB-410E-966A-00BB4EC76940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Krácení v projektu paušál_6090" sheetId="1" r:id="rId1"/>
    <sheet name="vzorce" sheetId="2" state="hidden" r:id="rId2"/>
  </sheets>
  <definedNames>
    <definedName name="_xlnm._FilterDatabase" localSheetId="0" hidden="1">'Krácení v projektu paušál_6090'!$A$14:$J$70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<sst xmlns="http://schemas.openxmlformats.org/spreadsheetml/2006/main" count="44" uniqueCount="41">
  <si>
    <t>Název projektu:</t>
  </si>
  <si>
    <t>Barvy brněnského Bronxu 2 - projekt komunitní práce v SVL Zábrdovice</t>
  </si>
  <si>
    <t>Název žadatele:</t>
  </si>
  <si>
    <t>Tripitaka, z.s.</t>
  </si>
  <si>
    <t xml:space="preserve">Registrační číslo projektu: </t>
  </si>
  <si>
    <t>CZ.03.02.01/00/25_106/0006090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</si>
  <si>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</si>
  <si>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</si>
  <si>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</si>
  <si>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</si>
  <si>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</si>
  <si>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</si>
  <si>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</si>
  <si>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</si>
  <si>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</si>
  <si>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</si>
  <si>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</si>
  <si>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</si>
  <si>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</si>
  <si>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</si>
  <si>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</si>
  <si>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</si>
  <si>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</si>
  <si>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</si>
  <si>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Garant komunitní práce 0,5</t>
  </si>
  <si>
    <t>1.1.1.2</t>
  </si>
  <si>
    <t>Komunitní pracovník 1 - 1,0</t>
  </si>
  <si>
    <t>1.1.1.3</t>
  </si>
  <si>
    <t>Komunitní pracovník 2 - 1,0</t>
  </si>
  <si>
    <t>1.1.1.4</t>
  </si>
  <si>
    <t>Peer konzultant z řad CS 1 - 0,5</t>
  </si>
  <si>
    <t>1.1.1.5</t>
  </si>
  <si>
    <t>Peer konzultant z řad CS 2 - 0,5</t>
  </si>
  <si>
    <t>1.1.1.6</t>
  </si>
  <si>
    <t>Koordinátor komunitní práce 0,5</t>
  </si>
  <si>
    <t>Jednotková sazba převyšuje limit obvyklých mezd/platů v rámci OPZ+ (odpovídá pozici Koordinátor).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</si>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</sst>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5472000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7660799.9999999991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139200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194880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5332800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7465920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46000</v>
      </c>
      <c r="D15" s="37">
        <v>24</v>
      </c>
      <c r="E15" s="10">
        <f>C15*D15</f>
        <v>1104000</v>
      </c>
      <c r="F15" s="41">
        <v>46000</v>
      </c>
      <c r="G15" s="37">
        <v>24</v>
      </c>
      <c r="H15" s="11">
        <f>F15*G15</f>
        <v>1104000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50000</v>
      </c>
      <c r="D16" s="37">
        <v>24</v>
      </c>
      <c r="E16" s="10">
        <f t="shared" ref="E16:E70" si="0">C16*D16</f>
        <v>1200000</v>
      </c>
      <c r="F16" s="41">
        <v>50000</v>
      </c>
      <c r="G16" s="37">
        <v>24</v>
      </c>
      <c r="H16" s="11">
        <f t="shared" ref="H16:H70" si="1">F16*G16</f>
        <v>1200000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50000</v>
      </c>
      <c r="D17" s="37">
        <v>24</v>
      </c>
      <c r="E17" s="10">
        <f>C17*D17</f>
        <v>1200000</v>
      </c>
      <c r="F17" s="41">
        <v>50000</v>
      </c>
      <c r="G17" s="37">
        <v>24</v>
      </c>
      <c r="H17" s="11">
        <f t="shared" si="1"/>
        <v>1200000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29</v>
      </c>
      <c r="B18" s="30" t="s">
        <v>30</v>
      </c>
      <c r="C18" s="37">
        <v>19000</v>
      </c>
      <c r="D18" s="37">
        <v>24</v>
      </c>
      <c r="E18" s="10">
        <f t="shared" ref="E18:E55" si="3">C18*D18</f>
        <v>456000</v>
      </c>
      <c r="F18" s="41">
        <v>19000</v>
      </c>
      <c r="G18" s="37">
        <v>24</v>
      </c>
      <c r="H18" s="11">
        <f t="shared" si="1"/>
        <v>456000</v>
      </c>
      <c r="I18" s="12">
        <f t="shared" si="2"/>
        <v>0</v>
      </c>
      <c r="J18" s="45"/>
      <c r="K18" s="17"/>
    </row>
    <row r="19" spans="1:11" ht="25.5" hidden="1" x14ac:dyDescent="0.2">
      <c r="A19" s="29" t="s">
        <v>31</v>
      </c>
      <c r="B19" s="30" t="s">
        <v>32</v>
      </c>
      <c r="C19" s="37">
        <v>19000</v>
      </c>
      <c r="D19" s="37">
        <v>24</v>
      </c>
      <c r="E19" s="10">
        <f t="shared" si="3"/>
        <v>456000</v>
      </c>
      <c r="F19" s="41">
        <v>19000</v>
      </c>
      <c r="G19" s="37">
        <v>24</v>
      </c>
      <c r="H19" s="11">
        <f t="shared" si="1"/>
        <v>456000</v>
      </c>
      <c r="I19" s="12">
        <f t="shared" si="2"/>
        <v>0</v>
      </c>
      <c r="J19" s="45"/>
      <c r="K19" s="17"/>
    </row>
    <row r="20" spans="1:11" ht="63.75" x14ac:dyDescent="0.2">
      <c r="A20" s="29" t="s">
        <v>33</v>
      </c>
      <c r="B20" s="30" t="s">
        <v>34</v>
      </c>
      <c r="C20" s="37">
        <v>44000</v>
      </c>
      <c r="D20" s="37">
        <v>24</v>
      </c>
      <c r="E20" s="10">
        <f t="shared" si="3"/>
        <v>1056000</v>
      </c>
      <c r="F20" s="41">
        <v>38200</v>
      </c>
      <c r="G20" s="37">
        <v>24</v>
      </c>
      <c r="H20" s="11">
        <f t="shared" si="1"/>
        <v>916800</v>
      </c>
      <c r="I20" s="12">
        <f t="shared" si="2"/>
        <v>139200</v>
      </c>
      <c r="J20" s="45" t="s">
        <v>35</v>
      </c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paušál_6090'!A15:A70</f>
        <v>1.1.1.1</v>
      </c>
      <c r="B1" t="str" cm="1">
        <f t="array" ref="B1:B56">'Krácení v projektu paušál_6090'!B15:B70</f>
        <v>Garant komunitní práce 0,5</v>
      </c>
      <c r="C1" cm="1">
        <f t="array" ref="C1:C56">'Krácení v projektu paušál_6090'!C15:C70</f>
        <v>46000</v>
      </c>
      <c r="D1" cm="1">
        <f t="array" ref="D1:D56">'Krácení v projektu paušál_6090'!D15:D70</f>
        <v>24</v>
      </c>
    </row>
    <row r="2" spans="1:7" x14ac:dyDescent="0.25">
      <c r="A2" t="str">
        <v>1.1.1.2</v>
      </c>
      <c r="B2" t="str">
        <v>Komunitní pracovník 1 - 1,0</v>
      </c>
      <c r="C2">
        <v>50000</v>
      </c>
      <c r="D2">
        <v>24</v>
      </c>
      <c r="F2" t="s">
        <v>36</v>
      </c>
    </row>
    <row r="3" spans="1:7" x14ac:dyDescent="0.25">
      <c r="A3" t="str">
        <v>1.1.1.3</v>
      </c>
      <c r="B3" t="str">
        <v>Komunitní pracovník 2 - 1,0</v>
      </c>
      <c r="C3">
        <v>50000</v>
      </c>
      <c r="D3">
        <v>24</v>
      </c>
      <c r="F3" s="58" t="s">
        <v>37</v>
      </c>
      <c r="G3" s="58" t="s">
        <v>18</v>
      </c>
    </row>
    <row r="4" spans="1:7" x14ac:dyDescent="0.25">
      <c r="A4" t="str">
        <v>1.1.1.4</v>
      </c>
      <c r="B4" t="str">
        <v>Peer konzultant z řad CS 1 - 0,5</v>
      </c>
      <c r="C4">
        <v>19000</v>
      </c>
      <c r="D4">
        <v>24</v>
      </c>
      <c r="F4" s="57" t="s">
        <v>38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Peer konzultant z řad CS 2 - 0,5</v>
      </c>
      <c r="C5">
        <v>19000</v>
      </c>
      <c r="D5">
        <v>24</v>
      </c>
      <c r="F5" s="57" t="s">
        <v>39</v>
      </c>
      <c r="G5" s="56">
        <f>IFERROR(VLOOKUP($F$5,$A$1:$D$56,4,FALSE),0)</f>
        <v>0</v>
      </c>
    </row>
    <row r="6" spans="1:7" x14ac:dyDescent="0.25">
      <c r="A6" t="str">
        <v>1.1.1.6</v>
      </c>
      <c r="B6" t="str">
        <v>Koordinátor komunitní práce 0,5</v>
      </c>
      <c r="C6">
        <v>44000</v>
      </c>
      <c r="D6">
        <v>24</v>
      </c>
      <c r="F6" s="59" t="s">
        <v>40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paušál_6090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2025-11-27T10:46:31Z</dcterms:modified>
  <cp:category/>
  <cp:contentStatus/>
</cp:coreProperties>
</file>